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PRODUCCIÓN/2024 0182 CORTAFUEGOS/ADJUNTAR PLIEGOS/IRENE/"/>
    </mc:Choice>
  </mc:AlternateContent>
  <xr:revisionPtr revIDLastSave="49" documentId="8_{FFA27180-4012-46CC-81A5-484CFBA88ECF}" xr6:coauthVersionLast="47" xr6:coauthVersionMax="47" xr10:uidLastSave="{C24A3659-6AC5-4FE5-82EB-9709F146D06D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9" i="1"/>
  <c r="D26" i="1" s="1"/>
  <c r="G11" i="1"/>
  <c r="G18" i="1"/>
  <c r="G17" i="1"/>
  <c r="G10" i="1"/>
</calcChain>
</file>

<file path=xl/sharedStrings.xml><?xml version="1.0" encoding="utf-8"?>
<sst xmlns="http://schemas.openxmlformats.org/spreadsheetml/2006/main" count="54" uniqueCount="35">
  <si>
    <t>Precio Oferta de Implantación (POIM)</t>
  </si>
  <si>
    <t>Concepto</t>
  </si>
  <si>
    <t>Implantación</t>
  </si>
  <si>
    <t>Descripción del concepto</t>
  </si>
  <si>
    <t>(€ con 2 decimales)</t>
  </si>
  <si>
    <t>NO APLICA</t>
  </si>
  <si>
    <t>OSP1</t>
  </si>
  <si>
    <t>Servicios profesionales de la implantación</t>
  </si>
  <si>
    <t>POIM</t>
  </si>
  <si>
    <t>Precio Oferta de Sistema en Servicio (POSS)</t>
  </si>
  <si>
    <t>Sistema en servicio</t>
  </si>
  <si>
    <t>OSP2</t>
  </si>
  <si>
    <t>Servicios profesionales de soportes</t>
  </si>
  <si>
    <t>POSS</t>
  </si>
  <si>
    <t>Precio Total Oferta</t>
  </si>
  <si>
    <t>Precio total de 36 meses de contrato</t>
  </si>
  <si>
    <t xml:space="preserve">Importe máximo duración inicial del contrato sin impuestos. </t>
  </si>
  <si>
    <t>Total Oferta Económica</t>
  </si>
  <si>
    <t>PTO</t>
  </si>
  <si>
    <t xml:space="preserve">Precio Total Oferta (POIM + POSS) EVALUABLE </t>
  </si>
  <si>
    <t>Importe de la oferta económica (Impuesto/s indirecto/s no incluido/s):</t>
  </si>
  <si>
    <t>OHW</t>
  </si>
  <si>
    <t>OSW</t>
  </si>
  <si>
    <t>Software, soporte y subscripciones</t>
  </si>
  <si>
    <t>Precio Oferta de Implantación (OHW+OSP1)</t>
  </si>
  <si>
    <t>Precio Oferta de Sistema en Servicio (OSW+OSP2)</t>
  </si>
  <si>
    <t>Precio de 36 meses de sistema en servicio</t>
  </si>
  <si>
    <t>Precio de 3 meses de implantación</t>
  </si>
  <si>
    <t xml:space="preserve"> Importe Máximo 3 meses de implantación  (€ con 2 decimales)</t>
  </si>
  <si>
    <t>Hardware en adquisición</t>
  </si>
  <si>
    <t>ANEXO II - OFERTA ECÓNOMICA</t>
  </si>
  <si>
    <t>VERIFICACIÓN OFERTA</t>
  </si>
  <si>
    <t>Importe a incluir en la casilla referida a Oferta Económica</t>
  </si>
  <si>
    <t>LICT/99/032/2024/0182 - LOTE 1: Contratación del suministro y mantenimiento de cortafuegos para FREMAP, Mutua Colaboradora con la Seguridad Social nº 61</t>
  </si>
  <si>
    <t xml:space="preserve"> Importe Máximo 36 meses de sistema en servicio (€ con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</si>
</sst>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name val="Arial"/>
      <family val="2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17" xfId="0" applyFont="1" applyFill="1" applyBorder="1" applyAlignment="1">
      <alignment horizontal="center" vertical="center" wrapText="1" readingOrder="1"/>
    </xf>
    <xf numFmtId="0" fontId="4" fillId="2" borderId="18" xfId="0" applyFont="1" applyFill="1" applyBorder="1" applyAlignment="1">
      <alignment horizontal="center" vertical="center" wrapText="1" readingOrder="1"/>
    </xf>
    <xf numFmtId="8" fontId="6" fillId="0" borderId="3" xfId="0" applyNumberFormat="1" applyFont="1" applyBorder="1" applyAlignment="1">
      <alignment horizontal="center" vertical="center" wrapText="1" readingOrder="1"/>
    </xf>
    <xf numFmtId="8" fontId="0" fillId="0" borderId="0" xfId="0" applyNumberFormat="1"/>
    <xf numFmtId="0" fontId="4" fillId="2" borderId="22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10" fillId="2" borderId="24" xfId="0" applyFont="1" applyFill="1" applyBorder="1" applyAlignment="1">
      <alignment horizontal="center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5" fillId="7" borderId="19" xfId="0" applyFont="1" applyFill="1" applyBorder="1" applyAlignment="1">
      <alignment horizontal="left" vertical="center" wrapText="1" readingOrder="1"/>
    </xf>
    <xf numFmtId="0" fontId="5" fillId="7" borderId="2" xfId="0" applyFont="1" applyFill="1" applyBorder="1" applyAlignment="1">
      <alignment horizontal="left" vertical="center" wrapText="1" readingOrder="1"/>
    </xf>
    <xf numFmtId="8" fontId="6" fillId="7" borderId="3" xfId="0" applyNumberFormat="1" applyFont="1" applyFill="1" applyBorder="1" applyAlignment="1">
      <alignment horizontal="center" vertical="center" wrapText="1" readingOrder="1"/>
    </xf>
    <xf numFmtId="8" fontId="6" fillId="7" borderId="26" xfId="0" applyNumberFormat="1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left" vertical="center" wrapText="1" readingOrder="1"/>
    </xf>
    <xf numFmtId="8" fontId="6" fillId="0" borderId="13" xfId="0" applyNumberFormat="1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left" vertical="center" wrapText="1" readingOrder="1"/>
    </xf>
    <xf numFmtId="0" fontId="4" fillId="4" borderId="13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 readingOrder="1"/>
    </xf>
    <xf numFmtId="164" fontId="12" fillId="3" borderId="27" xfId="0" applyNumberFormat="1" applyFont="1" applyFill="1" applyBorder="1" applyAlignment="1" applyProtection="1">
      <alignment horizontal="right" vertical="center"/>
      <protection locked="0" hidden="1"/>
    </xf>
    <xf numFmtId="164" fontId="12" fillId="3" borderId="26" xfId="0" applyNumberFormat="1" applyFont="1" applyFill="1" applyBorder="1" applyAlignment="1" applyProtection="1">
      <alignment horizontal="right" vertical="center"/>
      <protection locked="0" hidden="1"/>
    </xf>
    <xf numFmtId="0" fontId="4" fillId="4" borderId="12" xfId="0" applyFont="1" applyFill="1" applyBorder="1" applyAlignment="1">
      <alignment horizontal="center" vertical="center" wrapText="1" readingOrder="1"/>
    </xf>
    <xf numFmtId="8" fontId="6" fillId="0" borderId="30" xfId="0" applyNumberFormat="1" applyFont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wrapText="1" readingOrder="1"/>
    </xf>
    <xf numFmtId="0" fontId="2" fillId="0" borderId="0" xfId="0" applyFont="1" applyBorder="1" applyAlignment="1">
      <alignment vertical="center" wrapText="1"/>
    </xf>
    <xf numFmtId="0" fontId="4" fillId="10" borderId="0" xfId="0" applyFont="1" applyFill="1" applyBorder="1" applyAlignment="1">
      <alignment horizontal="center" vertical="center" wrapText="1" readingOrder="1"/>
    </xf>
    <xf numFmtId="0" fontId="11" fillId="8" borderId="12" xfId="0" applyFont="1" applyFill="1" applyBorder="1" applyAlignment="1">
      <alignment horizontal="right" vertical="center" wrapText="1"/>
    </xf>
    <xf numFmtId="0" fontId="5" fillId="10" borderId="0" xfId="0" applyFont="1" applyFill="1" applyBorder="1" applyAlignment="1">
      <alignment horizontal="right" vertical="center" wrapText="1" readingOrder="1"/>
    </xf>
    <xf numFmtId="0" fontId="4" fillId="4" borderId="31" xfId="0" applyFont="1" applyFill="1" applyBorder="1" applyAlignment="1">
      <alignment horizontal="center" vertical="center" wrapText="1" readingOrder="1"/>
    </xf>
    <xf numFmtId="0" fontId="11" fillId="8" borderId="26" xfId="0" applyFont="1" applyFill="1" applyBorder="1" applyAlignment="1">
      <alignment horizontal="right" vertical="center" wrapText="1"/>
    </xf>
    <xf numFmtId="164" fontId="12" fillId="3" borderId="32" xfId="0" applyNumberFormat="1" applyFont="1" applyFill="1" applyBorder="1" applyAlignment="1" applyProtection="1">
      <alignment horizontal="right" vertical="center"/>
      <protection locked="0" hidden="1"/>
    </xf>
    <xf numFmtId="8" fontId="6" fillId="0" borderId="26" xfId="0" applyNumberFormat="1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wrapText="1"/>
    </xf>
    <xf numFmtId="0" fontId="4" fillId="4" borderId="26" xfId="0" applyFont="1" applyFill="1" applyBorder="1" applyAlignment="1">
      <alignment horizontal="center" vertical="center" wrapText="1" readingOrder="1"/>
    </xf>
    <xf numFmtId="0" fontId="4" fillId="4" borderId="8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 readingOrder="1"/>
    </xf>
    <xf numFmtId="0" fontId="4" fillId="2" borderId="21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0" fontId="4" fillId="2" borderId="15" xfId="0" applyFont="1" applyFill="1" applyBorder="1" applyAlignment="1">
      <alignment horizontal="center" vertical="center" wrapText="1" readingOrder="1"/>
    </xf>
    <xf numFmtId="0" fontId="4" fillId="2" borderId="16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8" fillId="9" borderId="2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showGridLines="0" tabSelected="1" zoomScale="87" zoomScaleNormal="100" workbookViewId="0">
      <selection activeCell="F26" sqref="F26"/>
    </sheetView>
  </sheetViews>
  <sheetFormatPr baseColWidth="10" defaultRowHeight="18" customHeight="1" x14ac:dyDescent="0.35"/>
  <cols>
    <col min="2" max="2" width="18.54296875" customWidth="1"/>
    <col min="3" max="3" width="46.7265625" customWidth="1"/>
    <col min="4" max="5" width="23.26953125" customWidth="1"/>
    <col min="6" max="6" width="18.54296875" customWidth="1"/>
    <col min="7" max="7" width="22.1796875" customWidth="1"/>
  </cols>
  <sheetData>
    <row r="2" spans="2:7" ht="21.5" customHeight="1" x14ac:dyDescent="0.35">
      <c r="B2" s="58" t="s">
        <v>30</v>
      </c>
      <c r="C2" s="58"/>
      <c r="D2" s="58"/>
      <c r="E2" s="58"/>
      <c r="F2" s="58"/>
      <c r="G2" s="58"/>
    </row>
    <row r="3" spans="2:7" ht="6.5" customHeight="1" x14ac:dyDescent="0.35">
      <c r="B3" s="58"/>
      <c r="C3" s="58"/>
      <c r="D3" s="58"/>
      <c r="E3" s="58"/>
      <c r="F3" s="58"/>
      <c r="G3" s="58"/>
    </row>
    <row r="4" spans="2:7" ht="38" customHeight="1" x14ac:dyDescent="0.45">
      <c r="B4" s="73" t="s">
        <v>33</v>
      </c>
      <c r="C4" s="73"/>
      <c r="D4" s="73"/>
      <c r="E4" s="73"/>
      <c r="F4" s="73"/>
      <c r="G4" s="73"/>
    </row>
    <row r="5" spans="2:7" ht="18" customHeight="1" x14ac:dyDescent="0.35">
      <c r="B5" s="10"/>
      <c r="C5" s="11"/>
      <c r="D5" s="11"/>
      <c r="E5" s="11"/>
      <c r="F5" s="11"/>
      <c r="G5" s="11"/>
    </row>
    <row r="6" spans="2:7" ht="18" customHeight="1" x14ac:dyDescent="0.35">
      <c r="C6" s="11" t="s">
        <v>20</v>
      </c>
    </row>
    <row r="7" spans="2:7" ht="18" customHeight="1" thickBot="1" x14ac:dyDescent="0.4">
      <c r="B7" s="71" t="s">
        <v>0</v>
      </c>
      <c r="C7" s="72"/>
      <c r="D7" s="8"/>
      <c r="E7" s="8"/>
      <c r="F7" s="9"/>
    </row>
    <row r="8" spans="2:7" ht="27.75" customHeight="1" x14ac:dyDescent="0.35">
      <c r="B8" s="67" t="s">
        <v>1</v>
      </c>
      <c r="C8" s="21" t="s">
        <v>2</v>
      </c>
      <c r="D8" s="36" t="s">
        <v>27</v>
      </c>
      <c r="E8" s="38" t="s">
        <v>26</v>
      </c>
      <c r="F8" s="52" t="s">
        <v>28</v>
      </c>
      <c r="G8" s="52" t="s">
        <v>31</v>
      </c>
    </row>
    <row r="9" spans="2:7" ht="18" customHeight="1" thickBot="1" x14ac:dyDescent="0.4">
      <c r="B9" s="69"/>
      <c r="C9" s="22" t="s">
        <v>3</v>
      </c>
      <c r="D9" s="31" t="s">
        <v>4</v>
      </c>
      <c r="E9" s="39" t="s">
        <v>4</v>
      </c>
      <c r="F9" s="53"/>
      <c r="G9" s="53"/>
    </row>
    <row r="10" spans="2:7" ht="18" customHeight="1" thickBot="1" x14ac:dyDescent="0.4">
      <c r="B10" s="1" t="s">
        <v>21</v>
      </c>
      <c r="C10" s="29" t="s">
        <v>29</v>
      </c>
      <c r="D10" s="33"/>
      <c r="E10" s="30" t="s">
        <v>5</v>
      </c>
      <c r="F10" s="17">
        <v>145000</v>
      </c>
      <c r="G10" s="25" t="str">
        <f>IF(D10&lt;=0,"ERROR PRECIO",IF(D10&gt;F10,"ERROR PRECIO","PRECIO CORRECTO"))</f>
        <v>ERROR PRECIO</v>
      </c>
    </row>
    <row r="11" spans="2:7" ht="18" customHeight="1" thickBot="1" x14ac:dyDescent="0.4">
      <c r="B11" s="1" t="s">
        <v>6</v>
      </c>
      <c r="C11" s="2" t="s">
        <v>7</v>
      </c>
      <c r="D11" s="32"/>
      <c r="E11" s="51" t="s">
        <v>5</v>
      </c>
      <c r="F11" s="48">
        <v>100000</v>
      </c>
      <c r="G11" s="26" t="str">
        <f>IF(D11&lt;=0,"ERROR PRECIO",IF(D11&gt;F11,"ERROR PRECIO","PRECIO CORRECTO"))</f>
        <v>ERROR PRECIO</v>
      </c>
    </row>
    <row r="12" spans="2:7" ht="49.5" customHeight="1" thickBot="1" x14ac:dyDescent="0.4">
      <c r="B12" s="1" t="s">
        <v>8</v>
      </c>
      <c r="C12" s="24" t="s">
        <v>24</v>
      </c>
      <c r="D12" s="43" t="str">
        <f>IF(COUNTIF(G10:G11,"ERROR PRECIO"),"Oferta incompleta. Algún precio incorrecto",SUM(D10:D11))</f>
        <v>Oferta incompleta. Algún precio incorrecto</v>
      </c>
      <c r="E12" s="50" t="s">
        <v>5</v>
      </c>
      <c r="F12" s="42"/>
    </row>
    <row r="13" spans="2:7" ht="18" customHeight="1" x14ac:dyDescent="0.45">
      <c r="B13" s="4"/>
      <c r="C13" s="4"/>
      <c r="D13" s="4"/>
      <c r="E13" s="49"/>
      <c r="F13" s="41"/>
    </row>
    <row r="14" spans="2:7" ht="18" customHeight="1" thickBot="1" x14ac:dyDescent="0.5">
      <c r="B14" s="59" t="s">
        <v>9</v>
      </c>
      <c r="C14" s="59"/>
      <c r="D14" s="7"/>
      <c r="E14" s="7"/>
      <c r="F14" s="12"/>
    </row>
    <row r="15" spans="2:7" ht="25.5" customHeight="1" x14ac:dyDescent="0.35">
      <c r="B15" s="60" t="s">
        <v>1</v>
      </c>
      <c r="C15" s="21" t="s">
        <v>10</v>
      </c>
      <c r="D15" s="19" t="s">
        <v>27</v>
      </c>
      <c r="E15" s="14" t="s">
        <v>26</v>
      </c>
      <c r="F15" s="62" t="s">
        <v>34</v>
      </c>
      <c r="G15" s="52" t="s">
        <v>31</v>
      </c>
    </row>
    <row r="16" spans="2:7" ht="27.75" customHeight="1" thickBot="1" x14ac:dyDescent="0.4">
      <c r="B16" s="61"/>
      <c r="C16" s="22" t="s">
        <v>3</v>
      </c>
      <c r="D16" s="37" t="s">
        <v>4</v>
      </c>
      <c r="E16" s="40" t="s">
        <v>4</v>
      </c>
      <c r="F16" s="63"/>
      <c r="G16" s="53"/>
    </row>
    <row r="17" spans="2:7" ht="18" customHeight="1" thickBot="1" x14ac:dyDescent="0.4">
      <c r="B17" s="15" t="s">
        <v>22</v>
      </c>
      <c r="C17" s="20" t="s">
        <v>23</v>
      </c>
      <c r="D17" s="34" t="s">
        <v>5</v>
      </c>
      <c r="E17" s="33"/>
      <c r="F17" s="35">
        <v>1000000</v>
      </c>
      <c r="G17" s="25" t="str">
        <f>IF(E17&lt;=0,"ERROR PRECIO",IF(E17&gt;F17,"ERROR PRECIO","PRECIO CORRECTO"))</f>
        <v>ERROR PRECIO</v>
      </c>
    </row>
    <row r="18" spans="2:7" ht="18" customHeight="1" thickBot="1" x14ac:dyDescent="0.4">
      <c r="B18" s="15" t="s">
        <v>11</v>
      </c>
      <c r="C18" s="2" t="s">
        <v>12</v>
      </c>
      <c r="D18" s="3" t="s">
        <v>5</v>
      </c>
      <c r="E18" s="47"/>
      <c r="F18" s="48">
        <v>224000</v>
      </c>
      <c r="G18" s="26" t="str">
        <f>IF(E18&lt;=0,"ERROR PRECIO",IF(E18&gt;F18,"ERROR PRECIO","PRECIO CORRECTO"))</f>
        <v>ERROR PRECIO</v>
      </c>
    </row>
    <row r="19" spans="2:7" ht="46" customHeight="1" thickBot="1" x14ac:dyDescent="0.4">
      <c r="B19" s="16" t="s">
        <v>13</v>
      </c>
      <c r="C19" s="23" t="s">
        <v>25</v>
      </c>
      <c r="D19" s="45" t="s">
        <v>5</v>
      </c>
      <c r="E19" s="46" t="str">
        <f>IF(COUNTIF(G17:G18,"ERROR PRECIO"),"Oferta incompleta. Algún precio incorrecto",SUM(E17:E18))</f>
        <v>Oferta incompleta. Algún precio incorrecto</v>
      </c>
      <c r="F19" s="44"/>
    </row>
    <row r="20" spans="2:7" ht="18" customHeight="1" x14ac:dyDescent="0.45">
      <c r="B20" s="7"/>
      <c r="C20" s="7"/>
      <c r="D20" s="7"/>
      <c r="E20" s="7"/>
      <c r="F20" s="13"/>
    </row>
    <row r="21" spans="2:7" ht="18" customHeight="1" thickBot="1" x14ac:dyDescent="0.5">
      <c r="B21" s="7"/>
      <c r="C21" s="7"/>
      <c r="D21" s="5"/>
      <c r="E21" s="5"/>
      <c r="F21" s="6"/>
    </row>
    <row r="22" spans="2:7" ht="18" customHeight="1" x14ac:dyDescent="0.35">
      <c r="B22" s="59" t="s">
        <v>14</v>
      </c>
      <c r="C22" s="64"/>
      <c r="D22" s="67" t="s">
        <v>15</v>
      </c>
      <c r="E22" s="68"/>
      <c r="F22" s="52" t="s">
        <v>16</v>
      </c>
    </row>
    <row r="23" spans="2:7" ht="18" customHeight="1" thickBot="1" x14ac:dyDescent="0.4">
      <c r="B23" s="65"/>
      <c r="C23" s="66"/>
      <c r="D23" s="69" t="s">
        <v>4</v>
      </c>
      <c r="E23" s="70"/>
      <c r="F23" s="74"/>
    </row>
    <row r="24" spans="2:7" ht="21.75" customHeight="1" x14ac:dyDescent="0.35">
      <c r="B24" s="52" t="s">
        <v>1</v>
      </c>
      <c r="C24" s="52" t="s">
        <v>17</v>
      </c>
      <c r="D24" s="38" t="s">
        <v>27</v>
      </c>
      <c r="E24" s="38" t="s">
        <v>26</v>
      </c>
      <c r="F24" s="74"/>
    </row>
    <row r="25" spans="2:7" ht="18" customHeight="1" thickBot="1" x14ac:dyDescent="0.4">
      <c r="B25" s="53"/>
      <c r="C25" s="53"/>
      <c r="D25" s="40" t="s">
        <v>4</v>
      </c>
      <c r="E25" s="40" t="s">
        <v>4</v>
      </c>
      <c r="F25" s="53"/>
    </row>
    <row r="26" spans="2:7" ht="45.5" customHeight="1" thickBot="1" x14ac:dyDescent="0.4">
      <c r="B26" s="1" t="s">
        <v>18</v>
      </c>
      <c r="C26" s="27" t="s">
        <v>19</v>
      </c>
      <c r="D26" s="56" t="str">
        <f>IF(COUNTIF(D12:E19,"Oferta incompleta. Algún precio incorrecto"),"Oferta total incompleta",SUM(D12+E19))</f>
        <v>Oferta total incompleta</v>
      </c>
      <c r="E26" s="57"/>
      <c r="F26" s="28">
        <v>1469000</v>
      </c>
    </row>
    <row r="27" spans="2:7" ht="18" customHeight="1" x14ac:dyDescent="0.35">
      <c r="D27" s="54" t="s">
        <v>32</v>
      </c>
      <c r="E27" s="54"/>
    </row>
    <row r="28" spans="2:7" ht="18" customHeight="1" x14ac:dyDescent="0.35">
      <c r="D28" s="55"/>
      <c r="E28" s="55"/>
    </row>
    <row r="29" spans="2:7" ht="18" customHeight="1" x14ac:dyDescent="0.35">
      <c r="G29" s="18"/>
    </row>
    <row r="30" spans="2:7" ht="18" customHeight="1" x14ac:dyDescent="0.35">
      <c r="G30" s="18"/>
    </row>
  </sheetData>
  <sheetProtection algorithmName="SHA-512" hashValue="B1+xc+KhsU9QfK9f0u9jyD3sN5TzpjvmGVrBN4f0ThQn9EmZLTSi5WNcR0sQl+jS8IOGFG3wunB+MahO96SAvQ==" saltValue="KLlAAalzpW/QAs2pyAEmFQ==" spinCount="100000" sheet="1" objects="1" scenarios="1"/>
  <mergeCells count="18">
    <mergeCell ref="B2:G3"/>
    <mergeCell ref="B14:C14"/>
    <mergeCell ref="B15:B16"/>
    <mergeCell ref="F15:F16"/>
    <mergeCell ref="B22:C23"/>
    <mergeCell ref="D22:E22"/>
    <mergeCell ref="D23:E23"/>
    <mergeCell ref="B7:C7"/>
    <mergeCell ref="B8:B9"/>
    <mergeCell ref="F8:F9"/>
    <mergeCell ref="B4:G4"/>
    <mergeCell ref="F22:F25"/>
    <mergeCell ref="G8:G9"/>
    <mergeCell ref="G15:G16"/>
    <mergeCell ref="D27:E28"/>
    <mergeCell ref="B24:B25"/>
    <mergeCell ref="C24:C25"/>
    <mergeCell ref="D26:E26"/>
  </mergeCells>
  <conditionalFormatting sqref="D10:D11">
    <cfRule type="expression" dxfId="1" priority="2">
      <formula>#REF!+$F$13&gt;#REF!</formula>
    </cfRule>
  </conditionalFormatting>
  <conditionalFormatting sqref="E17:E18">
    <cfRule type="expression" dxfId="0" priority="1">
      <formula>#REF!+$F$13&gt;#REF!</formula>
    </cfRule>
  </conditionalFormatting>
  <dataValidations count="1">
    <dataValidation type="custom" allowBlank="1" showInputMessage="1" showErrorMessage="1" errorTitle="NÚMERO DE DÉCIMALES INCORRECTO" error="El precio deberá incluir dos décimales" sqref="D10:D11 E17:E18" xr:uid="{11915F48-1E20-4334-8582-BC8D4F5B74C1}">
      <formula1>D10*100=INT(D10*100)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87C7E766FB0499C3046016F45E573" ma:contentTypeVersion="4" ma:contentTypeDescription="Crear nuevo documento." ma:contentTypeScope="" ma:versionID="f6c4c58b541f7daf4ab50c40d3998a5a">
  <xsd:schema xmlns:xsd="http://www.w3.org/2001/XMLSchema" xmlns:xs="http://www.w3.org/2001/XMLSchema" xmlns:p="http://schemas.microsoft.com/office/2006/metadata/properties" xmlns:ns2="6584c5ce-8a82-4d4f-af34-71f1c656d49e" targetNamespace="http://schemas.microsoft.com/office/2006/metadata/properties" ma:root="true" ma:fieldsID="f6a6b15390df1f7a751f91e6c54e3da5" ns2:_="">
    <xsd:import namespace="6584c5ce-8a82-4d4f-af34-71f1c656d4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4c5ce-8a82-4d4f-af34-71f1c656d4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E1D43D-079F-4A4E-B05C-9AE0EE9D42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0BFB8D-952A-419A-94E2-472503B48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4c5ce-8a82-4d4f-af34-71f1c656d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88B10F-45C8-40E3-858A-FB561F0CBDE4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6584c5ce-8a82-4d4f-af34-71f1c656d49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Cabral Toro, Miguel</cp:lastModifiedBy>
  <dcterms:created xsi:type="dcterms:W3CDTF">2022-10-11T16:30:36Z</dcterms:created>
  <dcterms:modified xsi:type="dcterms:W3CDTF">2025-07-29T14:40:41Z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0x010100E5487C7E766FB0499C3046016F45E573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2025-06-18T10:47:55Z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3045b1d8-056c-41dd-b49f-7d4422684be6</vt:lpwstr>
  </property>
  <property fmtid="{D5CDD505-2E9C-101B-9397-08002B2CF9AE}" pid="9" name="MSIP_Label_2c0a8209-6590-4cef-adb7-80fa47675d6e_ContentBits">
    <vt:lpwstr>2</vt:lpwstr>
  </property>
</Properties>
</file>